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1 квартал 2020\"/>
    </mc:Choice>
  </mc:AlternateContent>
  <bookViews>
    <workbookView xWindow="0" yWindow="0" windowWidth="23040" windowHeight="8835"/>
  </bookViews>
  <sheets>
    <sheet name="Лист1" sheetId="1" r:id="rId1"/>
  </sheets>
  <definedNames>
    <definedName name="_Toc5894576" localSheetId="0">Лист1!$A$3</definedName>
    <definedName name="_xlnm.Print_Titles" localSheetId="0">Лист1!$5:$6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10" i="1"/>
  <c r="F39" i="1" l="1"/>
  <c r="D39" i="1"/>
  <c r="E10" i="1"/>
  <c r="H23" i="1"/>
  <c r="H32" i="1"/>
  <c r="H46" i="1"/>
  <c r="I24" i="1"/>
  <c r="F10" i="1"/>
  <c r="E28" i="1"/>
  <c r="F28" i="1"/>
  <c r="G28" i="1"/>
  <c r="D28" i="1"/>
  <c r="D10" i="1"/>
  <c r="E22" i="1" l="1"/>
  <c r="F22" i="1"/>
  <c r="G22" i="1"/>
  <c r="D22" i="1"/>
  <c r="E40" i="1" l="1"/>
  <c r="E39" i="1" s="1"/>
  <c r="E33" i="1"/>
  <c r="E17" i="1"/>
  <c r="E12" i="1"/>
  <c r="E8" i="1"/>
  <c r="E27" i="1" l="1"/>
  <c r="E47" i="1" s="1"/>
  <c r="E7" i="1" l="1"/>
  <c r="H30" i="1" l="1"/>
  <c r="F17" i="1"/>
  <c r="D17" i="1"/>
  <c r="G17" i="1" l="1"/>
  <c r="F40" i="1"/>
  <c r="G40" i="1"/>
  <c r="G39" i="1" s="1"/>
  <c r="D40" i="1"/>
  <c r="F33" i="1"/>
  <c r="H25" i="1"/>
  <c r="D33" i="1"/>
  <c r="I14" i="1"/>
  <c r="I15" i="1"/>
  <c r="I16" i="1"/>
  <c r="I18" i="1"/>
  <c r="I19" i="1"/>
  <c r="I20" i="1"/>
  <c r="I21" i="1"/>
  <c r="I23" i="1"/>
  <c r="I25" i="1"/>
  <c r="I26" i="1"/>
  <c r="I29" i="1"/>
  <c r="I30" i="1"/>
  <c r="I31" i="1"/>
  <c r="I32" i="1"/>
  <c r="I34" i="1"/>
  <c r="I35" i="1"/>
  <c r="I36" i="1"/>
  <c r="I37" i="1"/>
  <c r="I41" i="1"/>
  <c r="I42" i="1"/>
  <c r="I43" i="1"/>
  <c r="I44" i="1"/>
  <c r="I46" i="1"/>
  <c r="I13" i="1"/>
  <c r="I9" i="1"/>
  <c r="G12" i="1"/>
  <c r="D12" i="1"/>
  <c r="D8" i="1" s="1"/>
  <c r="F12" i="1"/>
  <c r="H9" i="1"/>
  <c r="H13" i="1"/>
  <c r="H14" i="1"/>
  <c r="H15" i="1"/>
  <c r="H18" i="1"/>
  <c r="H19" i="1"/>
  <c r="H20" i="1"/>
  <c r="H21" i="1"/>
  <c r="H26" i="1"/>
  <c r="H29" i="1"/>
  <c r="H34" i="1"/>
  <c r="H35" i="1"/>
  <c r="H41" i="1"/>
  <c r="H42" i="1"/>
  <c r="H43" i="1"/>
  <c r="H44" i="1"/>
  <c r="H40" i="1" l="1"/>
  <c r="G27" i="1"/>
  <c r="I33" i="1"/>
  <c r="F27" i="1"/>
  <c r="I38" i="1"/>
  <c r="I40" i="1"/>
  <c r="H28" i="1"/>
  <c r="D27" i="1"/>
  <c r="I28" i="1"/>
  <c r="G8" i="1"/>
  <c r="I12" i="1"/>
  <c r="H17" i="1"/>
  <c r="I22" i="1"/>
  <c r="H33" i="1"/>
  <c r="H22" i="1"/>
  <c r="I17" i="1"/>
  <c r="H12" i="1"/>
  <c r="G47" i="1" l="1"/>
  <c r="H27" i="1"/>
  <c r="I27" i="1"/>
  <c r="G7" i="1"/>
  <c r="I39" i="1"/>
  <c r="H39" i="1"/>
  <c r="F8" i="1"/>
  <c r="F7" i="1" s="1"/>
  <c r="I10" i="1"/>
  <c r="H10" i="1"/>
  <c r="H7" i="1" l="1"/>
  <c r="I7" i="1"/>
  <c r="F47" i="1"/>
  <c r="I8" i="1"/>
  <c r="H8" i="1"/>
  <c r="H47" i="1" l="1"/>
  <c r="I47" i="1"/>
  <c r="D47" i="1"/>
  <c r="D7" i="1" l="1"/>
</calcChain>
</file>

<file path=xl/sharedStrings.xml><?xml version="1.0" encoding="utf-8"?>
<sst xmlns="http://schemas.openxmlformats.org/spreadsheetml/2006/main" count="143" uniqueCount="141">
  <si>
    <t>тыс. рублей</t>
  </si>
  <si>
    <t xml:space="preserve">Показатели </t>
  </si>
  <si>
    <t>КБК</t>
  </si>
  <si>
    <t>Темп роста (гр.6 / гр.5 * 100)</t>
  </si>
  <si>
    <t>Отклонение (гр.6-гр.5)</t>
  </si>
  <si>
    <t>Причины роста (более 115%) и снижения (менее 100%) налоговых и неналоговых доходов по сравнению с аналогичным периодом прошлого года*</t>
  </si>
  <si>
    <t>НАЛОГОВЫЕ И НЕНАЛОГОВЫЕ ДОХОДЫ</t>
  </si>
  <si>
    <t>000 1 00 00000 00 0000 000</t>
  </si>
  <si>
    <t>1.</t>
  </si>
  <si>
    <t>НАЛОГОВЫЕ ДОХОДЫ</t>
  </si>
  <si>
    <t>1.1.</t>
  </si>
  <si>
    <t>Налог на доходы физических лиц</t>
  </si>
  <si>
    <t>000 1 01 02000 01 0000 110</t>
  </si>
  <si>
    <t>Прочие налоговые доходы</t>
  </si>
  <si>
    <t>в том числе:</t>
  </si>
  <si>
    <t>1.2.</t>
  </si>
  <si>
    <t>Доходы от уплаты акцизов на нефтепродукты</t>
  </si>
  <si>
    <t>000 1 03 02000 01 0000 110</t>
  </si>
  <si>
    <t>1.2.1.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</si>
  <si>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</si>
  <si>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</si>
  <si>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1.2.2.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</si>
  <si>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</si>
  <si>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</si>
  <si>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1.2.3.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</si>
  <si>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</si>
  <si>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</si>
  <si>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1.2.4.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</si>
  <si>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</si>
  <si>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</si>
  <si>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1.3.</t>
  </si>
  <si>
    <t>Налоги на совокупный доход</t>
  </si>
  <si>
    <t>000 1 05 00000 00 0000 000</t>
  </si>
  <si>
    <t>1.3.1.</t>
  </si>
  <si>
    <t>Налог, взимаемый в связи с применением упрощенной системы налогообложения</t>
  </si>
  <si>
    <t>000 1 05 01000 00 0000 110</t>
  </si>
  <si>
    <t>1.3.2.</t>
  </si>
  <si>
    <t>Единый налог на вмененный доход для отдельных видов деятельности</t>
  </si>
  <si>
    <t>000 1 05 02000 02 0000 110</t>
  </si>
  <si>
    <t>1.3.3.</t>
  </si>
  <si>
    <t>Единый сельскохозяйственный налог</t>
  </si>
  <si>
    <t>000 1 05 03000 01 0000 110</t>
  </si>
  <si>
    <t>1.3.4.</t>
  </si>
  <si>
    <t>Налог, взимаемый в связи с применением патентной системы налогообложения</t>
  </si>
  <si>
    <t>000 1 05 04000 02 0000 110</t>
  </si>
  <si>
    <t>1.4.</t>
  </si>
  <si>
    <t>Налоги на имущество</t>
  </si>
  <si>
    <t>000 1 06 00000 00 0000 000</t>
  </si>
  <si>
    <t>1.4.1.</t>
  </si>
  <si>
    <t>Налог на имущество физических лиц</t>
  </si>
  <si>
    <t>000 1 06 01000 00 0000 110</t>
  </si>
  <si>
    <t>Поступление в 2019 году недоимки прошлых лет</t>
  </si>
  <si>
    <t>1.4.2.</t>
  </si>
  <si>
    <t>Земельный налог</t>
  </si>
  <si>
    <t>000 1 06 06000 00 0000 110</t>
  </si>
  <si>
    <t>1.5.</t>
  </si>
  <si>
    <t>Государственная пошлина</t>
  </si>
  <si>
    <t>000 1 08 00000 00 0000 000</t>
  </si>
  <si>
    <t>2.</t>
  </si>
  <si>
    <t>НЕНАЛОГОВЫЕ ДОХОДЫ</t>
  </si>
  <si>
    <t>2.1.</t>
  </si>
  <si>
    <t>Доходы от использования имущества, находящегося в муниципальной собственности</t>
  </si>
  <si>
    <t>000 1 11 00000 00 0000 000</t>
  </si>
  <si>
    <t>2.1.1.</t>
  </si>
  <si>
    <t xml:space="preserve">Доходы, получаемые в виде арендной платы за муниципальное имущество </t>
  </si>
  <si>
    <t>000 1 11 05000 00 0000 120</t>
  </si>
  <si>
    <t>2.1.2.</t>
  </si>
  <si>
    <t xml:space="preserve">Прочие доходы от использования имущества, находящихся в  муниципальной собственности </t>
  </si>
  <si>
    <t>000 1 11 09000 00 0000 120</t>
  </si>
  <si>
    <t>2.2.</t>
  </si>
  <si>
    <t xml:space="preserve">Платежи при пользовании природными ресурсами </t>
  </si>
  <si>
    <t>000 1 12 00000 00 0000 000</t>
  </si>
  <si>
    <t>2.3.</t>
  </si>
  <si>
    <t>Доходы от оказания платных услуг (работ) и компенсации затрат государства</t>
  </si>
  <si>
    <t>000 1 13 00000 00 0000 000</t>
  </si>
  <si>
    <t>2.4.</t>
  </si>
  <si>
    <t>Доходы от продажи материальных и нематериальных активов</t>
  </si>
  <si>
    <t>000 1 14 00000 00 0000 000</t>
  </si>
  <si>
    <t>2.4.1.</t>
  </si>
  <si>
    <t>Доходы от продажи квартир</t>
  </si>
  <si>
    <t>000 1 14 01000 00 0000 410</t>
  </si>
  <si>
    <t>2.4.2.</t>
  </si>
  <si>
    <t xml:space="preserve">Доходы от реализации имущества, находящегося в муниципальной собственности </t>
  </si>
  <si>
    <t>000 1 14 02000 00 0000 000</t>
  </si>
  <si>
    <t>2.4.3.</t>
  </si>
  <si>
    <t xml:space="preserve"> Доходы    от    продажи    земельных    участков, находящихся в муниципальной собственности </t>
  </si>
  <si>
    <t>000 1 14 06000 00 0000 430</t>
  </si>
  <si>
    <t>2.6.</t>
  </si>
  <si>
    <t>000 1 16 00000 00 0000 000</t>
  </si>
  <si>
    <t>Прочие неналоговые доходы</t>
  </si>
  <si>
    <t>000 1 17 00000 00 0000 000</t>
  </si>
  <si>
    <t>3.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</si>
  <si>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</si>
  <si>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</si>
  <si>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</si>
  <si>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</si>
  <si>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3.1.</t>
  </si>
  <si>
    <t>Дотации бюджетам субъектов Российской Федерации и муниципальных образований</t>
  </si>
  <si>
    <t>040 2 02 10000 00 0000 150</t>
  </si>
  <si>
    <t>3.2.</t>
  </si>
  <si>
    <t>Субсидии бюджетам бюджетной системы Российской Федерации (межбюджетные субсидии)</t>
  </si>
  <si>
    <t>040 2 02 20000 00 0000 150</t>
  </si>
  <si>
    <t>3.3.</t>
  </si>
  <si>
    <t>Субвенции бюджетам субъектов Российской Федерации и муниципальных образований</t>
  </si>
  <si>
    <t>040 2 02 30000 00 0000 150</t>
  </si>
  <si>
    <t>3.4.</t>
  </si>
  <si>
    <t>Иные межбюджетные трансферты</t>
  </si>
  <si>
    <t>040 2 02 40000 00 0000 150</t>
  </si>
  <si>
    <t>4.</t>
  </si>
  <si>
    <t>ВОЗВРАТ ОСТАТКОВ СУБСИДИЙ И СУБВЕНЦИЙ ПРОШЛЫХ ЛЕТ</t>
  </si>
  <si>
    <t>000 2 19 00000 00 0000 000</t>
  </si>
  <si>
    <t>Возврат остатков субсидий, субвенций прошлых лет в бюджет автономного округа</t>
  </si>
  <si>
    <t xml:space="preserve"> ИТОГО</t>
  </si>
  <si>
    <t>000 8 50 00000 00 0000 000</t>
  </si>
  <si>
    <t>5.</t>
  </si>
  <si>
    <t>2.5.</t>
  </si>
  <si>
    <t>Зачисление согласно ст. 58 Бюджетного Кодекса Российской Федерации</t>
  </si>
  <si>
    <t xml:space="preserve">Платежи носят заявительный характер </t>
  </si>
  <si>
    <t>А</t>
  </si>
  <si>
    <t xml:space="preserve">Штрафы, санкции, возмещение ущерба </t>
  </si>
  <si>
    <t>к пояснительной записке</t>
  </si>
  <si>
    <t>Приложение 2</t>
  </si>
  <si>
    <t>св.200</t>
  </si>
  <si>
    <t xml:space="preserve"> Сведения об исполнении бюджета за 1 квартал  2020 года в разрезе видов доходов, с объяснениями причин отклонения в сравнении с 1 кварталом 2019 года</t>
  </si>
  <si>
    <t xml:space="preserve"> План на 2020 год (уточненный) </t>
  </si>
  <si>
    <t>Исполнено с начала года на 01.04.2019 г.</t>
  </si>
  <si>
    <t>Исполнено с начала года на 01.04.2020 г.</t>
  </si>
  <si>
    <t>Ожидаемая оценка 2020 года</t>
  </si>
  <si>
    <t>1.4.3.</t>
  </si>
  <si>
    <t>Транспортный налог</t>
  </si>
  <si>
    <t>000 1 06 04000 00 0000 110</t>
  </si>
  <si>
    <t xml:space="preserve">Увеличение поступлений в связи с вновь выданными патентами. </t>
  </si>
  <si>
    <t>Увеличение поступлений в 2020 году, обусловлено поступлением  транспортного налога в размере 20%</t>
  </si>
  <si>
    <t>Поступление в 2019 году обусловлено продажей имущества, находящегося в муниципальной собственности.</t>
  </si>
  <si>
    <t>Увелечение поступлений в 2020 году, в связи с продажей земельного участка ООО ПНФ "CТЭС" в сумме 603,2 тыс.рублей.</t>
  </si>
  <si>
    <t>Поступление в 2020 году сумм, за административные правонарушения в области охраны окружающей среды и природопользования  в сумме 9 451 тыс.рублей.</t>
  </si>
  <si>
    <t xml:space="preserve">Поступление в 2020 году обусловлено поступлением ошибочно зачисленных денежных средств, взысканных РОСП Калининского АО г. Тюмени в отношении гражданки Ильиной В.О. После предоставления соответствующих документов, платежи будут уточнены. </t>
  </si>
  <si>
    <t>Прочие безвозмездные поступления в бюджеты городских округов</t>
  </si>
  <si>
    <t>040 2 07 04000 04 0000 150</t>
  </si>
  <si>
    <t xml:space="preserve">Увеличение поступлений в 2020 году, обусловлено поступлением платежей  за аренду земельных учасков за 1 квартал от ООО РН-Юганскнефтегаз. </t>
  </si>
  <si>
    <t xml:space="preserve">Поступление в 2020 году, возврата взносов за капитальный ремонт от Югорского фонда капитального ремонта, а также возврат в доход бюджета неиспользованной субсидии по договору 174 от 24.12.18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</si>
</sst>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3" fillId="0" borderId="0"/>
  </cellStyleXfs>
  <cellXfs count="66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/>
    <xf numFmtId="0" fontId="6" fillId="0" borderId="0" xfId="2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0" xfId="1" applyFont="1" applyFill="1" applyBorder="1"/>
    <xf numFmtId="4" fontId="6" fillId="0" borderId="0" xfId="1" applyNumberFormat="1" applyFont="1" applyFill="1" applyBorder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5" fillId="2" borderId="1" xfId="0" applyFont="1" applyFill="1" applyBorder="1" applyAlignment="1">
      <alignment horizontal="left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8" fillId="0" borderId="0" xfId="0" applyFont="1"/>
    <xf numFmtId="4" fontId="7" fillId="0" borderId="0" xfId="0" applyNumberFormat="1" applyFont="1"/>
    <xf numFmtId="0" fontId="17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tmp" xfId="2"/>
    <cellStyle name="Обычный_Tmp2" xfId="1"/>
    <cellStyle name="Обычный_Ханты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5.42578125" customWidth="1"/>
    <col min="2" max="2" width="37.85546875" customWidth="1"/>
    <col min="3" max="3" width="22.42578125" customWidth="1"/>
    <col min="4" max="4" width="15.28515625" style="1" customWidth="1"/>
    <col min="5" max="5" width="13.85546875" style="1" customWidth="1"/>
    <col min="6" max="6" width="15" style="1" customWidth="1"/>
    <col min="7" max="7" width="14.140625" style="1" customWidth="1"/>
    <col min="8" max="8" width="10.28515625" bestFit="1" customWidth="1"/>
    <col min="9" max="9" width="14" customWidth="1"/>
    <col min="10" max="10" width="36.28515625" style="62" customWidth="1"/>
    <col min="12" max="12" width="54.42578125" customWidth="1"/>
  </cols>
  <sheetData>
    <row r="1" spans="1:12" s="32" customFormat="1" ht="18" customHeight="1" x14ac:dyDescent="0.25">
      <c r="A1" s="22"/>
      <c r="B1" s="22"/>
      <c r="C1" s="22"/>
      <c r="D1" s="24"/>
      <c r="E1" s="22"/>
      <c r="F1" s="22"/>
      <c r="G1" s="22"/>
      <c r="H1" s="22"/>
      <c r="J1" s="48" t="s">
        <v>121</v>
      </c>
      <c r="K1" s="33"/>
    </row>
    <row r="2" spans="1:12" s="32" customFormat="1" ht="18" customHeight="1" x14ac:dyDescent="0.25">
      <c r="A2" s="23"/>
      <c r="B2" s="23"/>
      <c r="C2" s="23"/>
      <c r="D2" s="25"/>
      <c r="E2" s="23"/>
      <c r="F2" s="23"/>
      <c r="G2" s="23"/>
      <c r="H2" s="23"/>
      <c r="J2" s="48" t="s">
        <v>120</v>
      </c>
      <c r="K2" s="33"/>
    </row>
    <row r="3" spans="1:12" s="34" customFormat="1" ht="18" customHeight="1" x14ac:dyDescent="0.25">
      <c r="A3" s="65" t="s">
        <v>123</v>
      </c>
      <c r="B3" s="65"/>
      <c r="C3" s="65"/>
      <c r="D3" s="65"/>
      <c r="E3" s="65"/>
      <c r="F3" s="65"/>
      <c r="G3" s="65"/>
      <c r="H3" s="65"/>
      <c r="I3" s="65"/>
      <c r="J3" s="65"/>
    </row>
    <row r="4" spans="1:12" s="34" customFormat="1" ht="18" customHeight="1" x14ac:dyDescent="0.25">
      <c r="A4" s="35"/>
      <c r="B4" s="35"/>
      <c r="C4" s="35"/>
      <c r="D4" s="36"/>
      <c r="E4" s="36"/>
      <c r="F4" s="36"/>
      <c r="G4" s="36"/>
      <c r="H4" s="35"/>
      <c r="I4" s="35"/>
      <c r="J4" s="49" t="s">
        <v>0</v>
      </c>
    </row>
    <row r="5" spans="1:12" s="31" customFormat="1" ht="42" x14ac:dyDescent="0.2">
      <c r="A5" s="37"/>
      <c r="B5" s="38" t="s">
        <v>1</v>
      </c>
      <c r="C5" s="38" t="s">
        <v>2</v>
      </c>
      <c r="D5" s="39" t="s">
        <v>124</v>
      </c>
      <c r="E5" s="40" t="s">
        <v>125</v>
      </c>
      <c r="F5" s="41" t="s">
        <v>126</v>
      </c>
      <c r="G5" s="40" t="s">
        <v>127</v>
      </c>
      <c r="H5" s="38" t="s">
        <v>3</v>
      </c>
      <c r="I5" s="38" t="s">
        <v>4</v>
      </c>
      <c r="J5" s="50" t="s">
        <v>5</v>
      </c>
    </row>
    <row r="6" spans="1:12" x14ac:dyDescent="0.25">
      <c r="A6" s="9" t="s">
        <v>118</v>
      </c>
      <c r="B6" s="21">
        <v>1</v>
      </c>
      <c r="C6" s="21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21">
        <v>9</v>
      </c>
      <c r="J6" s="51">
        <v>10</v>
      </c>
      <c r="L6" s="20"/>
    </row>
    <row r="7" spans="1:12" s="30" customFormat="1" ht="12" x14ac:dyDescent="0.2">
      <c r="A7" s="2"/>
      <c r="B7" s="3" t="s">
        <v>6</v>
      </c>
      <c r="C7" s="4" t="s">
        <v>7</v>
      </c>
      <c r="D7" s="5">
        <f>D8+D27</f>
        <v>1237218000</v>
      </c>
      <c r="E7" s="27">
        <f>E8+E27</f>
        <v>276102661.25999999</v>
      </c>
      <c r="F7" s="27">
        <f>F8+F27</f>
        <v>310218296.44999999</v>
      </c>
      <c r="G7" s="27">
        <f>G8+G27</f>
        <v>1247252000</v>
      </c>
      <c r="H7" s="17">
        <f>F7/E7*100</f>
        <v>112.35614138390142</v>
      </c>
      <c r="I7" s="5">
        <f>F7-E7</f>
        <v>34115635.189999998</v>
      </c>
      <c r="J7" s="50"/>
      <c r="L7" s="42"/>
    </row>
    <row r="8" spans="1:12" s="30" customFormat="1" ht="12" x14ac:dyDescent="0.2">
      <c r="A8" s="7" t="s">
        <v>8</v>
      </c>
      <c r="B8" s="3" t="s">
        <v>9</v>
      </c>
      <c r="C8" s="4"/>
      <c r="D8" s="5">
        <f>D9+D12+D17+D22+D26</f>
        <v>1016718700</v>
      </c>
      <c r="E8" s="5">
        <f>E9+E10</f>
        <v>222335894.87</v>
      </c>
      <c r="F8" s="5">
        <f>F9+F10</f>
        <v>247930793.75999999</v>
      </c>
      <c r="G8" s="5">
        <f>G9+G10</f>
        <v>1016718700</v>
      </c>
      <c r="H8" s="17">
        <f t="shared" ref="H8:H47" si="0">F8/E8*100</f>
        <v>111.51181589682824</v>
      </c>
      <c r="I8" s="5">
        <f t="shared" ref="I8:I12" si="1">F8-E8</f>
        <v>25594898.889999986</v>
      </c>
      <c r="J8" s="50"/>
      <c r="L8" s="42"/>
    </row>
    <row r="9" spans="1:12" s="30" customFormat="1" ht="12" x14ac:dyDescent="0.2">
      <c r="A9" s="7" t="s">
        <v>10</v>
      </c>
      <c r="B9" s="8" t="s">
        <v>11</v>
      </c>
      <c r="C9" s="9" t="s">
        <v>12</v>
      </c>
      <c r="D9" s="10">
        <v>756861900</v>
      </c>
      <c r="E9" s="11">
        <v>174798936.25</v>
      </c>
      <c r="F9" s="11">
        <v>192204705.31999999</v>
      </c>
      <c r="G9" s="11">
        <v>756861900</v>
      </c>
      <c r="H9" s="6">
        <f t="shared" si="0"/>
        <v>109.95759439010888</v>
      </c>
      <c r="I9" s="11">
        <f t="shared" si="1"/>
        <v>17405769.069999993</v>
      </c>
      <c r="J9" s="52"/>
      <c r="L9" s="42"/>
    </row>
    <row r="10" spans="1:12" s="30" customFormat="1" ht="12" x14ac:dyDescent="0.2">
      <c r="A10" s="7"/>
      <c r="B10" s="8" t="s">
        <v>13</v>
      </c>
      <c r="C10" s="9"/>
      <c r="D10" s="11">
        <f>1016718700-D9</f>
        <v>259856800</v>
      </c>
      <c r="E10" s="26">
        <f>222335894.87-E9</f>
        <v>47536958.620000005</v>
      </c>
      <c r="F10" s="26">
        <f>247930793.76-F9</f>
        <v>55726088.439999998</v>
      </c>
      <c r="G10" s="26">
        <f>1016718700-G9</f>
        <v>259856800</v>
      </c>
      <c r="H10" s="6">
        <f t="shared" si="0"/>
        <v>117.22686948793275</v>
      </c>
      <c r="I10" s="11">
        <f t="shared" si="1"/>
        <v>8189129.8199999928</v>
      </c>
      <c r="J10" s="51"/>
      <c r="L10" s="42"/>
    </row>
    <row r="11" spans="1:12" s="30" customFormat="1" ht="12" x14ac:dyDescent="0.2">
      <c r="A11" s="7"/>
      <c r="B11" s="8" t="s">
        <v>14</v>
      </c>
      <c r="C11" s="29"/>
      <c r="D11" s="11"/>
      <c r="E11" s="11"/>
      <c r="F11" s="11"/>
      <c r="G11" s="11"/>
      <c r="H11" s="6"/>
      <c r="I11" s="5"/>
      <c r="J11" s="51"/>
      <c r="L11" s="42"/>
    </row>
    <row r="12" spans="1:12" s="30" customFormat="1" ht="24" x14ac:dyDescent="0.2">
      <c r="A12" s="7" t="s">
        <v>15</v>
      </c>
      <c r="B12" s="3" t="s">
        <v>16</v>
      </c>
      <c r="C12" s="12" t="s">
        <v>17</v>
      </c>
      <c r="D12" s="5">
        <f t="shared" ref="D12" si="2">D13+D14+D15+D16</f>
        <v>11535600</v>
      </c>
      <c r="E12" s="5">
        <f>E13+E14+E15+E16</f>
        <v>2980687.41</v>
      </c>
      <c r="F12" s="5">
        <f>F13+F14+F15+F16</f>
        <v>2757473.0300000003</v>
      </c>
      <c r="G12" s="5">
        <f>G13+G14+G15+G16</f>
        <v>11535600</v>
      </c>
      <c r="H12" s="17">
        <f t="shared" si="0"/>
        <v>92.51131201309029</v>
      </c>
      <c r="I12" s="5">
        <f t="shared" si="1"/>
        <v>-223214.37999999989</v>
      </c>
      <c r="J12" s="50"/>
      <c r="L12" s="42"/>
    </row>
    <row r="13" spans="1:12" s="30" customFormat="1" ht="72" x14ac:dyDescent="0.2">
      <c r="A13" s="29" t="s">
        <v>18</v>
      </c>
      <c r="B13" s="8" t="s">
        <v>19</v>
      </c>
      <c r="C13" s="13" t="s">
        <v>20</v>
      </c>
      <c r="D13" s="26">
        <v>4180200</v>
      </c>
      <c r="E13" s="11">
        <v>1309394.7</v>
      </c>
      <c r="F13" s="11">
        <v>1251397.3700000001</v>
      </c>
      <c r="G13" s="26">
        <v>4180200</v>
      </c>
      <c r="H13" s="6">
        <f t="shared" si="0"/>
        <v>95.570676282712924</v>
      </c>
      <c r="I13" s="11">
        <f>F13-E13</f>
        <v>-57997.329999999842</v>
      </c>
      <c r="J13" s="64" t="s">
        <v>116</v>
      </c>
      <c r="L13" s="42"/>
    </row>
    <row r="14" spans="1:12" s="30" customFormat="1" ht="84" x14ac:dyDescent="0.2">
      <c r="A14" s="29" t="s">
        <v>21</v>
      </c>
      <c r="B14" s="8" t="s">
        <v>22</v>
      </c>
      <c r="C14" s="13" t="s">
        <v>23</v>
      </c>
      <c r="D14" s="11">
        <v>27600</v>
      </c>
      <c r="E14" s="11">
        <v>9148.75</v>
      </c>
      <c r="F14" s="11">
        <v>8157.81</v>
      </c>
      <c r="G14" s="11">
        <v>27600</v>
      </c>
      <c r="H14" s="6">
        <f t="shared" si="0"/>
        <v>89.168574941931965</v>
      </c>
      <c r="I14" s="11">
        <f t="shared" ref="I14:I47" si="3">F14-E14</f>
        <v>-990.9399999999996</v>
      </c>
      <c r="J14" s="64"/>
      <c r="L14" s="42"/>
    </row>
    <row r="15" spans="1:12" s="30" customFormat="1" ht="72" x14ac:dyDescent="0.2">
      <c r="A15" s="29" t="s">
        <v>24</v>
      </c>
      <c r="B15" s="8" t="s">
        <v>25</v>
      </c>
      <c r="C15" s="13" t="s">
        <v>26</v>
      </c>
      <c r="D15" s="11">
        <v>8105400</v>
      </c>
      <c r="E15" s="11">
        <v>1919842.8</v>
      </c>
      <c r="F15" s="11">
        <v>1756402.75</v>
      </c>
      <c r="G15" s="11">
        <v>8105400</v>
      </c>
      <c r="H15" s="6">
        <f t="shared" si="0"/>
        <v>91.486800377614259</v>
      </c>
      <c r="I15" s="11">
        <f t="shared" si="3"/>
        <v>-163440.05000000005</v>
      </c>
      <c r="J15" s="64"/>
      <c r="L15" s="42"/>
    </row>
    <row r="16" spans="1:12" s="30" customFormat="1" ht="72" x14ac:dyDescent="0.2">
      <c r="A16" s="29" t="s">
        <v>27</v>
      </c>
      <c r="B16" s="8" t="s">
        <v>28</v>
      </c>
      <c r="C16" s="13" t="s">
        <v>29</v>
      </c>
      <c r="D16" s="11">
        <v>-777600</v>
      </c>
      <c r="E16" s="11">
        <v>-257698.84</v>
      </c>
      <c r="F16" s="11">
        <v>-258484.9</v>
      </c>
      <c r="G16" s="11">
        <v>-777600</v>
      </c>
      <c r="H16" s="6">
        <v>0</v>
      </c>
      <c r="I16" s="11">
        <f t="shared" si="3"/>
        <v>-786.05999999999767</v>
      </c>
      <c r="J16" s="64"/>
      <c r="L16" s="42"/>
    </row>
    <row r="17" spans="1:12" s="30" customFormat="1" ht="12" x14ac:dyDescent="0.2">
      <c r="A17" s="7" t="s">
        <v>30</v>
      </c>
      <c r="B17" s="3" t="s">
        <v>31</v>
      </c>
      <c r="C17" s="4" t="s">
        <v>32</v>
      </c>
      <c r="D17" s="5">
        <f>D18+D19+D20+D21</f>
        <v>154122000</v>
      </c>
      <c r="E17" s="27">
        <f t="shared" ref="E17" si="4">E18+E19+E20+E21</f>
        <v>26098418.059999999</v>
      </c>
      <c r="F17" s="27">
        <f t="shared" ref="F17:G17" si="5">F18+F19+F20+F21</f>
        <v>29695930.079999998</v>
      </c>
      <c r="G17" s="5">
        <f t="shared" si="5"/>
        <v>154122000</v>
      </c>
      <c r="H17" s="17">
        <f t="shared" si="0"/>
        <v>113.78440644076339</v>
      </c>
      <c r="I17" s="5">
        <f t="shared" si="3"/>
        <v>3597512.0199999996</v>
      </c>
      <c r="J17" s="50"/>
      <c r="L17" s="42"/>
    </row>
    <row r="18" spans="1:12" s="30" customFormat="1" ht="24" x14ac:dyDescent="0.2">
      <c r="A18" s="29" t="s">
        <v>33</v>
      </c>
      <c r="B18" s="8" t="s">
        <v>34</v>
      </c>
      <c r="C18" s="9" t="s">
        <v>35</v>
      </c>
      <c r="D18" s="10">
        <v>122657000</v>
      </c>
      <c r="E18" s="11">
        <v>18651613</v>
      </c>
      <c r="F18" s="11">
        <v>21336085.719999999</v>
      </c>
      <c r="G18" s="10">
        <v>122657000</v>
      </c>
      <c r="H18" s="6">
        <f t="shared" si="0"/>
        <v>114.39271080737092</v>
      </c>
      <c r="I18" s="5">
        <f t="shared" si="3"/>
        <v>2684472.7199999988</v>
      </c>
      <c r="J18" s="53"/>
      <c r="L18" s="42"/>
    </row>
    <row r="19" spans="1:12" s="30" customFormat="1" ht="24" x14ac:dyDescent="0.2">
      <c r="A19" s="29" t="s">
        <v>36</v>
      </c>
      <c r="B19" s="8" t="s">
        <v>37</v>
      </c>
      <c r="C19" s="9" t="s">
        <v>38</v>
      </c>
      <c r="D19" s="10">
        <v>28335000</v>
      </c>
      <c r="E19" s="11">
        <v>6673441.3099999996</v>
      </c>
      <c r="F19" s="11">
        <v>7374222.1799999997</v>
      </c>
      <c r="G19" s="10">
        <v>28335000</v>
      </c>
      <c r="H19" s="6">
        <f t="shared" si="0"/>
        <v>110.50104192794647</v>
      </c>
      <c r="I19" s="11">
        <f t="shared" si="3"/>
        <v>700780.87000000011</v>
      </c>
      <c r="J19" s="53"/>
      <c r="L19" s="42"/>
    </row>
    <row r="20" spans="1:12" s="30" customFormat="1" ht="12" x14ac:dyDescent="0.2">
      <c r="A20" s="29" t="s">
        <v>39</v>
      </c>
      <c r="B20" s="8" t="s">
        <v>40</v>
      </c>
      <c r="C20" s="9" t="s">
        <v>41</v>
      </c>
      <c r="D20" s="10">
        <v>423000</v>
      </c>
      <c r="E20" s="11">
        <v>65000</v>
      </c>
      <c r="F20" s="11">
        <v>0</v>
      </c>
      <c r="G20" s="10">
        <v>423000</v>
      </c>
      <c r="H20" s="6">
        <f t="shared" si="0"/>
        <v>0</v>
      </c>
      <c r="I20" s="11">
        <f t="shared" si="3"/>
        <v>-65000</v>
      </c>
      <c r="J20" s="53"/>
      <c r="L20" s="42"/>
    </row>
    <row r="21" spans="1:12" s="30" customFormat="1" ht="24" x14ac:dyDescent="0.2">
      <c r="A21" s="29" t="s">
        <v>42</v>
      </c>
      <c r="B21" s="8" t="s">
        <v>43</v>
      </c>
      <c r="C21" s="9" t="s">
        <v>44</v>
      </c>
      <c r="D21" s="10">
        <v>2707000</v>
      </c>
      <c r="E21" s="11">
        <v>708363.75</v>
      </c>
      <c r="F21" s="11">
        <v>985622.18</v>
      </c>
      <c r="G21" s="10">
        <v>2707000</v>
      </c>
      <c r="H21" s="6">
        <f t="shared" si="0"/>
        <v>139.14068584113741</v>
      </c>
      <c r="I21" s="11">
        <f t="shared" si="3"/>
        <v>277258.43000000005</v>
      </c>
      <c r="J21" s="53" t="s">
        <v>131</v>
      </c>
      <c r="L21" s="42"/>
    </row>
    <row r="22" spans="1:12" s="30" customFormat="1" ht="12" x14ac:dyDescent="0.2">
      <c r="A22" s="7" t="s">
        <v>45</v>
      </c>
      <c r="B22" s="3" t="s">
        <v>46</v>
      </c>
      <c r="C22" s="4" t="s">
        <v>47</v>
      </c>
      <c r="D22" s="5">
        <f>D23+D25+D24</f>
        <v>88195200</v>
      </c>
      <c r="E22" s="5">
        <f t="shared" ref="E22:G22" si="6">E23+E25+E24</f>
        <v>17230611.039999999</v>
      </c>
      <c r="F22" s="5">
        <f t="shared" si="6"/>
        <v>21528856.940000001</v>
      </c>
      <c r="G22" s="5">
        <f t="shared" si="6"/>
        <v>88195200</v>
      </c>
      <c r="H22" s="17">
        <f t="shared" si="0"/>
        <v>124.94540611486057</v>
      </c>
      <c r="I22" s="11">
        <f t="shared" si="3"/>
        <v>4298245.9000000022</v>
      </c>
      <c r="J22" s="50"/>
      <c r="L22" s="42"/>
    </row>
    <row r="23" spans="1:12" s="30" customFormat="1" ht="12" x14ac:dyDescent="0.2">
      <c r="A23" s="29" t="s">
        <v>48</v>
      </c>
      <c r="B23" s="8" t="s">
        <v>49</v>
      </c>
      <c r="C23" s="9" t="s">
        <v>50</v>
      </c>
      <c r="D23" s="10">
        <v>16846000</v>
      </c>
      <c r="E23" s="11">
        <v>4032719.92</v>
      </c>
      <c r="F23" s="11">
        <v>4180925.93</v>
      </c>
      <c r="G23" s="10">
        <v>16846000</v>
      </c>
      <c r="H23" s="6">
        <f t="shared" si="0"/>
        <v>103.67508810282069</v>
      </c>
      <c r="I23" s="11">
        <f t="shared" si="3"/>
        <v>148206.01000000024</v>
      </c>
      <c r="J23" s="53" t="s">
        <v>51</v>
      </c>
      <c r="L23" s="42"/>
    </row>
    <row r="24" spans="1:12" s="30" customFormat="1" ht="33.75" x14ac:dyDescent="0.2">
      <c r="A24" s="47" t="s">
        <v>52</v>
      </c>
      <c r="B24" s="8" t="s">
        <v>129</v>
      </c>
      <c r="C24" s="9" t="s">
        <v>130</v>
      </c>
      <c r="D24" s="10">
        <v>18100000</v>
      </c>
      <c r="E24" s="11">
        <v>0</v>
      </c>
      <c r="F24" s="11">
        <v>4200219.75</v>
      </c>
      <c r="G24" s="10">
        <v>18100000</v>
      </c>
      <c r="H24" s="6">
        <v>0</v>
      </c>
      <c r="I24" s="11">
        <f t="shared" si="3"/>
        <v>4200219.75</v>
      </c>
      <c r="J24" s="53" t="s">
        <v>132</v>
      </c>
      <c r="L24" s="42"/>
    </row>
    <row r="25" spans="1:12" s="30" customFormat="1" ht="12" x14ac:dyDescent="0.2">
      <c r="A25" s="29" t="s">
        <v>128</v>
      </c>
      <c r="B25" s="8" t="s">
        <v>53</v>
      </c>
      <c r="C25" s="9" t="s">
        <v>54</v>
      </c>
      <c r="D25" s="10">
        <v>53249200</v>
      </c>
      <c r="E25" s="11">
        <v>13197891.119999999</v>
      </c>
      <c r="F25" s="11">
        <v>13147711.26</v>
      </c>
      <c r="G25" s="10">
        <v>53249200</v>
      </c>
      <c r="H25" s="6">
        <f t="shared" si="0"/>
        <v>99.619788801530902</v>
      </c>
      <c r="I25" s="11">
        <f t="shared" si="3"/>
        <v>-50179.859999999404</v>
      </c>
      <c r="J25" s="53"/>
      <c r="L25" s="42"/>
    </row>
    <row r="26" spans="1:12" s="30" customFormat="1" ht="12" x14ac:dyDescent="0.2">
      <c r="A26" s="7" t="s">
        <v>55</v>
      </c>
      <c r="B26" s="3" t="s">
        <v>56</v>
      </c>
      <c r="C26" s="4" t="s">
        <v>57</v>
      </c>
      <c r="D26" s="15">
        <v>6004000</v>
      </c>
      <c r="E26" s="5">
        <v>1227242.1100000001</v>
      </c>
      <c r="F26" s="5">
        <v>1743828.39</v>
      </c>
      <c r="G26" s="15">
        <v>6004000</v>
      </c>
      <c r="H26" s="17">
        <f t="shared" si="0"/>
        <v>142.09326552525155</v>
      </c>
      <c r="I26" s="5">
        <f t="shared" si="3"/>
        <v>516586.2799999998</v>
      </c>
      <c r="J26" s="52" t="s">
        <v>117</v>
      </c>
      <c r="L26" s="42"/>
    </row>
    <row r="27" spans="1:12" s="30" customFormat="1" ht="12" x14ac:dyDescent="0.2">
      <c r="A27" s="7" t="s">
        <v>58</v>
      </c>
      <c r="B27" s="3" t="s">
        <v>59</v>
      </c>
      <c r="C27" s="7"/>
      <c r="D27" s="5">
        <f>D28+D31+D32+D33+D37+D38</f>
        <v>220499300</v>
      </c>
      <c r="E27" s="27">
        <f>E28+E31+E32+E33+E37+E38</f>
        <v>53766766.390000001</v>
      </c>
      <c r="F27" s="27">
        <f>F28+F31+F32+F33+F37+F38</f>
        <v>62287502.690000013</v>
      </c>
      <c r="G27" s="27">
        <f>G28+G31+G32+G33+G37+G38</f>
        <v>230533300</v>
      </c>
      <c r="H27" s="17">
        <f t="shared" si="0"/>
        <v>115.84758926767962</v>
      </c>
      <c r="I27" s="5">
        <f t="shared" si="3"/>
        <v>8520736.3000000119</v>
      </c>
      <c r="J27" s="54"/>
      <c r="L27" s="42"/>
    </row>
    <row r="28" spans="1:12" s="30" customFormat="1" ht="36" x14ac:dyDescent="0.2">
      <c r="A28" s="7" t="s">
        <v>60</v>
      </c>
      <c r="B28" s="3" t="s">
        <v>61</v>
      </c>
      <c r="C28" s="4" t="s">
        <v>62</v>
      </c>
      <c r="D28" s="5">
        <f>D29+D30</f>
        <v>172026500</v>
      </c>
      <c r="E28" s="5">
        <f t="shared" ref="E28:G28" si="7">E29+E30</f>
        <v>30366615.330000002</v>
      </c>
      <c r="F28" s="5">
        <f t="shared" si="7"/>
        <v>39111903.020000003</v>
      </c>
      <c r="G28" s="5">
        <f t="shared" si="7"/>
        <v>172026500</v>
      </c>
      <c r="H28" s="17">
        <f t="shared" si="0"/>
        <v>128.79902022323935</v>
      </c>
      <c r="I28" s="5">
        <f t="shared" si="3"/>
        <v>8745287.6900000013</v>
      </c>
      <c r="J28" s="55"/>
      <c r="L28" s="42"/>
    </row>
    <row r="29" spans="1:12" s="30" customFormat="1" ht="45" x14ac:dyDescent="0.2">
      <c r="A29" s="29" t="s">
        <v>63</v>
      </c>
      <c r="B29" s="8" t="s">
        <v>64</v>
      </c>
      <c r="C29" s="29" t="s">
        <v>65</v>
      </c>
      <c r="D29" s="11">
        <v>170134000</v>
      </c>
      <c r="E29" s="11">
        <v>30207955.690000001</v>
      </c>
      <c r="F29" s="11">
        <v>38951564.810000002</v>
      </c>
      <c r="G29" s="11">
        <v>170134000</v>
      </c>
      <c r="H29" s="6">
        <f t="shared" si="0"/>
        <v>128.94472307139432</v>
      </c>
      <c r="I29" s="11">
        <f t="shared" si="3"/>
        <v>8743609.120000001</v>
      </c>
      <c r="J29" s="52" t="s">
        <v>139</v>
      </c>
      <c r="L29" s="42"/>
    </row>
    <row r="30" spans="1:12" s="30" customFormat="1" ht="24" x14ac:dyDescent="0.2">
      <c r="A30" s="29" t="s">
        <v>66</v>
      </c>
      <c r="B30" s="8" t="s">
        <v>67</v>
      </c>
      <c r="C30" s="9" t="s">
        <v>68</v>
      </c>
      <c r="D30" s="10">
        <v>1892500</v>
      </c>
      <c r="E30" s="11">
        <v>158659.64000000001</v>
      </c>
      <c r="F30" s="11">
        <v>160338.21</v>
      </c>
      <c r="G30" s="10">
        <v>1892500</v>
      </c>
      <c r="H30" s="6">
        <f t="shared" si="0"/>
        <v>101.05796912182581</v>
      </c>
      <c r="I30" s="5">
        <f t="shared" si="3"/>
        <v>1678.5699999999779</v>
      </c>
      <c r="J30" s="53"/>
      <c r="L30" s="42"/>
    </row>
    <row r="31" spans="1:12" s="30" customFormat="1" ht="24" x14ac:dyDescent="0.2">
      <c r="A31" s="7" t="s">
        <v>69</v>
      </c>
      <c r="B31" s="3" t="s">
        <v>70</v>
      </c>
      <c r="C31" s="4" t="s">
        <v>71</v>
      </c>
      <c r="D31" s="15">
        <v>1512300</v>
      </c>
      <c r="E31" s="5">
        <v>343890.99</v>
      </c>
      <c r="F31" s="5">
        <v>842711.74</v>
      </c>
      <c r="G31" s="15">
        <v>1512300</v>
      </c>
      <c r="H31" s="17" t="s">
        <v>122</v>
      </c>
      <c r="I31" s="5">
        <f t="shared" si="3"/>
        <v>498820.75</v>
      </c>
      <c r="J31" s="55"/>
      <c r="L31" s="42"/>
    </row>
    <row r="32" spans="1:12" s="30" customFormat="1" ht="56.25" x14ac:dyDescent="0.2">
      <c r="A32" s="7" t="s">
        <v>72</v>
      </c>
      <c r="B32" s="3" t="s">
        <v>73</v>
      </c>
      <c r="C32" s="7" t="s">
        <v>74</v>
      </c>
      <c r="D32" s="5">
        <v>1017500</v>
      </c>
      <c r="E32" s="5">
        <v>260171.97</v>
      </c>
      <c r="F32" s="5">
        <v>310279.14</v>
      </c>
      <c r="G32" s="5">
        <v>1017500</v>
      </c>
      <c r="H32" s="17">
        <f t="shared" si="0"/>
        <v>119.25924994917784</v>
      </c>
      <c r="I32" s="5">
        <f t="shared" si="3"/>
        <v>50107.170000000013</v>
      </c>
      <c r="J32" s="53" t="s">
        <v>140</v>
      </c>
      <c r="L32" s="42"/>
    </row>
    <row r="33" spans="1:12" s="30" customFormat="1" ht="24" x14ac:dyDescent="0.2">
      <c r="A33" s="7" t="s">
        <v>75</v>
      </c>
      <c r="B33" s="3" t="s">
        <v>76</v>
      </c>
      <c r="C33" s="7" t="s">
        <v>77</v>
      </c>
      <c r="D33" s="5">
        <f>D34+D35+D36</f>
        <v>45656000</v>
      </c>
      <c r="E33" s="27">
        <f t="shared" ref="E33" si="8">E34+E35+E36</f>
        <v>21435666.91</v>
      </c>
      <c r="F33" s="27">
        <f t="shared" ref="F33" si="9">F34+F35+F36</f>
        <v>11955220.210000001</v>
      </c>
      <c r="G33" s="5">
        <f>G34+G35+G36</f>
        <v>45656000</v>
      </c>
      <c r="H33" s="17">
        <f t="shared" si="0"/>
        <v>55.772560098994376</v>
      </c>
      <c r="I33" s="5">
        <f t="shared" si="3"/>
        <v>-9480446.6999999993</v>
      </c>
      <c r="J33" s="50"/>
      <c r="L33" s="42"/>
    </row>
    <row r="34" spans="1:12" s="30" customFormat="1" ht="12" x14ac:dyDescent="0.2">
      <c r="A34" s="7" t="s">
        <v>78</v>
      </c>
      <c r="B34" s="8" t="s">
        <v>79</v>
      </c>
      <c r="C34" s="9" t="s">
        <v>80</v>
      </c>
      <c r="D34" s="10">
        <v>32968000</v>
      </c>
      <c r="E34" s="11">
        <v>10792728.439999999</v>
      </c>
      <c r="F34" s="11">
        <v>10864941.560000001</v>
      </c>
      <c r="G34" s="10">
        <v>32968000</v>
      </c>
      <c r="H34" s="6">
        <f t="shared" si="0"/>
        <v>100.66909049367317</v>
      </c>
      <c r="I34" s="11">
        <f t="shared" si="3"/>
        <v>72213.120000001043</v>
      </c>
      <c r="J34" s="52"/>
      <c r="L34" s="42"/>
    </row>
    <row r="35" spans="1:12" s="30" customFormat="1" ht="33.75" x14ac:dyDescent="0.2">
      <c r="A35" s="7" t="s">
        <v>81</v>
      </c>
      <c r="B35" s="8" t="s">
        <v>82</v>
      </c>
      <c r="C35" s="29" t="s">
        <v>83</v>
      </c>
      <c r="D35" s="11">
        <v>4688000</v>
      </c>
      <c r="E35" s="11">
        <v>10198607.880000001</v>
      </c>
      <c r="F35" s="11">
        <v>35026.92</v>
      </c>
      <c r="G35" s="11">
        <v>4688000</v>
      </c>
      <c r="H35" s="6">
        <f t="shared" si="0"/>
        <v>0.34344805106871112</v>
      </c>
      <c r="I35" s="11">
        <f t="shared" si="3"/>
        <v>-10163580.960000001</v>
      </c>
      <c r="J35" s="56" t="s">
        <v>133</v>
      </c>
      <c r="L35" s="42"/>
    </row>
    <row r="36" spans="1:12" s="30" customFormat="1" ht="33.75" x14ac:dyDescent="0.2">
      <c r="A36" s="7" t="s">
        <v>84</v>
      </c>
      <c r="B36" s="8" t="s">
        <v>85</v>
      </c>
      <c r="C36" s="9" t="s">
        <v>86</v>
      </c>
      <c r="D36" s="10">
        <v>8000000</v>
      </c>
      <c r="E36" s="11">
        <v>444330.59</v>
      </c>
      <c r="F36" s="11">
        <v>1055251.73</v>
      </c>
      <c r="G36" s="10">
        <v>8000000</v>
      </c>
      <c r="H36" s="6" t="s">
        <v>122</v>
      </c>
      <c r="I36" s="11">
        <f t="shared" si="3"/>
        <v>610921.1399999999</v>
      </c>
      <c r="J36" s="57" t="s">
        <v>134</v>
      </c>
      <c r="L36" s="42"/>
    </row>
    <row r="37" spans="1:12" s="30" customFormat="1" ht="36" customHeight="1" x14ac:dyDescent="0.2">
      <c r="A37" s="18" t="s">
        <v>115</v>
      </c>
      <c r="B37" s="3" t="s">
        <v>119</v>
      </c>
      <c r="C37" s="4" t="s">
        <v>88</v>
      </c>
      <c r="D37" s="15">
        <v>287000</v>
      </c>
      <c r="E37" s="28">
        <v>1360421.19</v>
      </c>
      <c r="F37" s="28">
        <v>10023132.99</v>
      </c>
      <c r="G37" s="15">
        <v>10294000</v>
      </c>
      <c r="H37" s="6" t="s">
        <v>122</v>
      </c>
      <c r="I37" s="11">
        <f t="shared" si="3"/>
        <v>8662711.8000000007</v>
      </c>
      <c r="J37" s="58" t="s">
        <v>135</v>
      </c>
      <c r="L37" s="42"/>
    </row>
    <row r="38" spans="1:12" s="30" customFormat="1" ht="52.15" customHeight="1" x14ac:dyDescent="0.2">
      <c r="A38" s="18" t="s">
        <v>87</v>
      </c>
      <c r="B38" s="3" t="s">
        <v>89</v>
      </c>
      <c r="C38" s="4" t="s">
        <v>90</v>
      </c>
      <c r="D38" s="15">
        <v>0</v>
      </c>
      <c r="E38" s="15">
        <v>0</v>
      </c>
      <c r="F38" s="15">
        <v>44255.59</v>
      </c>
      <c r="G38" s="15">
        <v>27000</v>
      </c>
      <c r="H38" s="6">
        <v>0</v>
      </c>
      <c r="I38" s="5">
        <f t="shared" si="3"/>
        <v>44255.59</v>
      </c>
      <c r="J38" s="59" t="s">
        <v>136</v>
      </c>
      <c r="L38" s="42"/>
    </row>
    <row r="39" spans="1:12" s="30" customFormat="1" ht="12" x14ac:dyDescent="0.2">
      <c r="A39" s="7" t="s">
        <v>91</v>
      </c>
      <c r="B39" s="16" t="s">
        <v>92</v>
      </c>
      <c r="C39" s="43" t="s">
        <v>93</v>
      </c>
      <c r="D39" s="15">
        <f>D40+D46+D45</f>
        <v>3022228161.79</v>
      </c>
      <c r="E39" s="15">
        <f t="shared" ref="E39:G39" si="10">E40+E46+E45</f>
        <v>-860120920.30999994</v>
      </c>
      <c r="F39" s="15">
        <f t="shared" si="10"/>
        <v>359597789.21999997</v>
      </c>
      <c r="G39" s="15">
        <f t="shared" si="10"/>
        <v>3022227733.79</v>
      </c>
      <c r="H39" s="17">
        <f t="shared" si="0"/>
        <v>-41.80781803218968</v>
      </c>
      <c r="I39" s="5">
        <f t="shared" si="3"/>
        <v>1219718709.53</v>
      </c>
      <c r="J39" s="60"/>
      <c r="L39" s="42"/>
    </row>
    <row r="40" spans="1:12" s="30" customFormat="1" ht="36" x14ac:dyDescent="0.2">
      <c r="A40" s="7"/>
      <c r="B40" s="16" t="s">
        <v>94</v>
      </c>
      <c r="C40" s="43" t="s">
        <v>95</v>
      </c>
      <c r="D40" s="15">
        <f>D41+D42+D43+D44</f>
        <v>3063054954.54</v>
      </c>
      <c r="E40" s="28">
        <f t="shared" ref="E40" si="11">E41+E42+E43+E44</f>
        <v>380172285.19</v>
      </c>
      <c r="F40" s="28">
        <f t="shared" ref="F40:G40" si="12">F41+F42+F43+F44</f>
        <v>400425009.19999999</v>
      </c>
      <c r="G40" s="28">
        <f t="shared" si="12"/>
        <v>3063054954.54</v>
      </c>
      <c r="H40" s="17">
        <f>F40/E40*100</f>
        <v>105.32724893396114</v>
      </c>
      <c r="I40" s="5">
        <f t="shared" si="3"/>
        <v>20252724.00999999</v>
      </c>
      <c r="J40" s="61"/>
      <c r="L40" s="42"/>
    </row>
    <row r="41" spans="1:12" s="30" customFormat="1" ht="24" x14ac:dyDescent="0.2">
      <c r="A41" s="7" t="s">
        <v>96</v>
      </c>
      <c r="B41" s="14" t="s">
        <v>97</v>
      </c>
      <c r="C41" s="44" t="s">
        <v>98</v>
      </c>
      <c r="D41" s="45">
        <v>340451900</v>
      </c>
      <c r="E41" s="45">
        <v>57443882.049999997</v>
      </c>
      <c r="F41" s="45">
        <v>68090400</v>
      </c>
      <c r="G41" s="45">
        <v>340451900</v>
      </c>
      <c r="H41" s="6">
        <f t="shared" si="0"/>
        <v>118.53377169170621</v>
      </c>
      <c r="I41" s="11">
        <f t="shared" si="3"/>
        <v>10646517.950000003</v>
      </c>
      <c r="J41" s="61"/>
      <c r="L41" s="42"/>
    </row>
    <row r="42" spans="1:12" s="30" customFormat="1" ht="36" x14ac:dyDescent="0.2">
      <c r="A42" s="7" t="s">
        <v>99</v>
      </c>
      <c r="B42" s="14" t="s">
        <v>100</v>
      </c>
      <c r="C42" s="13" t="s">
        <v>101</v>
      </c>
      <c r="D42" s="45">
        <v>1193508354.54</v>
      </c>
      <c r="E42" s="45">
        <v>5213613.0199999996</v>
      </c>
      <c r="F42" s="45">
        <v>4014104.2</v>
      </c>
      <c r="G42" s="45">
        <v>1193508354.54</v>
      </c>
      <c r="H42" s="6">
        <f t="shared" si="0"/>
        <v>76.992753098502902</v>
      </c>
      <c r="I42" s="11">
        <f t="shared" si="3"/>
        <v>-1199508.8199999994</v>
      </c>
      <c r="J42" s="61"/>
      <c r="L42" s="42"/>
    </row>
    <row r="43" spans="1:12" s="30" customFormat="1" ht="24" x14ac:dyDescent="0.2">
      <c r="A43" s="7" t="s">
        <v>102</v>
      </c>
      <c r="B43" s="14" t="s">
        <v>103</v>
      </c>
      <c r="C43" s="44" t="s">
        <v>104</v>
      </c>
      <c r="D43" s="46">
        <v>1512746800</v>
      </c>
      <c r="E43" s="46">
        <v>315644796.80000001</v>
      </c>
      <c r="F43" s="46">
        <v>326708005</v>
      </c>
      <c r="G43" s="45">
        <v>1512746800</v>
      </c>
      <c r="H43" s="6">
        <f t="shared" si="0"/>
        <v>103.50495503558383</v>
      </c>
      <c r="I43" s="11">
        <f t="shared" si="3"/>
        <v>11063208.199999988</v>
      </c>
      <c r="J43" s="61"/>
      <c r="L43" s="42"/>
    </row>
    <row r="44" spans="1:12" s="30" customFormat="1" ht="12" x14ac:dyDescent="0.2">
      <c r="A44" s="7" t="s">
        <v>105</v>
      </c>
      <c r="B44" s="14" t="s">
        <v>106</v>
      </c>
      <c r="C44" s="44" t="s">
        <v>107</v>
      </c>
      <c r="D44" s="46">
        <v>16347900</v>
      </c>
      <c r="E44" s="46">
        <v>1869993.32</v>
      </c>
      <c r="F44" s="46">
        <v>1612500</v>
      </c>
      <c r="G44" s="45">
        <v>16347900</v>
      </c>
      <c r="H44" s="6">
        <f t="shared" si="0"/>
        <v>86.230254555133911</v>
      </c>
      <c r="I44" s="11">
        <f t="shared" si="3"/>
        <v>-257493.32000000007</v>
      </c>
      <c r="J44" s="61"/>
      <c r="L44" s="42"/>
    </row>
    <row r="45" spans="1:12" s="30" customFormat="1" ht="24" x14ac:dyDescent="0.2">
      <c r="A45" s="7" t="s">
        <v>108</v>
      </c>
      <c r="B45" s="16" t="s">
        <v>137</v>
      </c>
      <c r="C45" s="43" t="s">
        <v>138</v>
      </c>
      <c r="D45" s="46">
        <v>0</v>
      </c>
      <c r="E45" s="46">
        <v>-13175.74</v>
      </c>
      <c r="F45" s="46"/>
      <c r="G45" s="45">
        <v>0</v>
      </c>
      <c r="H45" s="6"/>
      <c r="I45" s="11"/>
      <c r="J45" s="61"/>
      <c r="L45" s="42"/>
    </row>
    <row r="46" spans="1:12" s="30" customFormat="1" ht="24" x14ac:dyDescent="0.2">
      <c r="A46" s="7" t="s">
        <v>114</v>
      </c>
      <c r="B46" s="16" t="s">
        <v>109</v>
      </c>
      <c r="C46" s="12" t="s">
        <v>110</v>
      </c>
      <c r="D46" s="15">
        <v>-40826792.75</v>
      </c>
      <c r="E46" s="15">
        <v>-1240280029.76</v>
      </c>
      <c r="F46" s="15">
        <v>-40827219.979999997</v>
      </c>
      <c r="G46" s="15">
        <v>-40827220.75</v>
      </c>
      <c r="H46" s="17">
        <f t="shared" si="0"/>
        <v>3.2917743574328333</v>
      </c>
      <c r="I46" s="5">
        <f t="shared" si="3"/>
        <v>1199452809.78</v>
      </c>
      <c r="J46" s="52" t="s">
        <v>111</v>
      </c>
      <c r="L46" s="42"/>
    </row>
    <row r="47" spans="1:12" s="30" customFormat="1" ht="12" x14ac:dyDescent="0.2">
      <c r="A47" s="7"/>
      <c r="B47" s="16" t="s">
        <v>112</v>
      </c>
      <c r="C47" s="12" t="s">
        <v>113</v>
      </c>
      <c r="D47" s="15">
        <f>D39+D27+D8</f>
        <v>4259446161.79</v>
      </c>
      <c r="E47" s="15">
        <f>E39+E27+E8</f>
        <v>-584018259.04999995</v>
      </c>
      <c r="F47" s="15">
        <f>F39+F27+F8</f>
        <v>669816085.66999996</v>
      </c>
      <c r="G47" s="28">
        <f>G39+G27+G8</f>
        <v>4269479733.79</v>
      </c>
      <c r="H47" s="17">
        <f t="shared" si="0"/>
        <v>-114.6909493479817</v>
      </c>
      <c r="I47" s="5">
        <f t="shared" si="3"/>
        <v>1253834344.7199998</v>
      </c>
      <c r="J47" s="60"/>
      <c r="L47" s="42"/>
    </row>
    <row r="48" spans="1:12" x14ac:dyDescent="0.25">
      <c r="C48" s="30"/>
      <c r="D48" s="63"/>
      <c r="E48" s="63"/>
      <c r="F48" s="63"/>
      <c r="G48" s="63"/>
      <c r="H48" s="30"/>
    </row>
  </sheetData>
  <mergeCells count="2">
    <mergeCell ref="J13:J1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5" firstPageNumber="22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Лист1!_Toc5894576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Сергей Медведев</cp:lastModifiedBy>
  <cp:lastPrinted>2020-05-20T10:20:47Z</cp:lastPrinted>
  <dcterms:created xsi:type="dcterms:W3CDTF">2019-07-18T04:17:19Z</dcterms:created>
  <dcterms:modified xsi:type="dcterms:W3CDTF">2020-05-20T10:21:46Z</dcterms:modified>
</cp:coreProperties>
</file>